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D:\Работа УМиТ\Рабочая папка\Техотдел\Тариф 2023-2027\УНЦ 2027\"/>
    </mc:Choice>
  </mc:AlternateContent>
  <xr:revisionPtr revIDLastSave="0" documentId="13_ncr:1_{D856B532-5398-47AF-A573-03E6EC06EBA5}" xr6:coauthVersionLast="40" xr6:coauthVersionMax="40" xr10:uidLastSave="{00000000-0000-0000-0000-000000000000}"/>
  <bookViews>
    <workbookView xWindow="0" yWindow="0" windowWidth="20490" windowHeight="7695" xr2:uid="{00000000-000D-0000-FFFF-FFFF00000000}"/>
  </bookViews>
  <sheets>
    <sheet name="общая" sheetId="2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21" l="1"/>
  <c r="J5" i="21" s="1"/>
  <c r="I7" i="21" l="1"/>
  <c r="J7" i="21" s="1"/>
  <c r="I6" i="21"/>
  <c r="J6" i="21" s="1"/>
  <c r="J8" i="21" l="1"/>
  <c r="J9" i="21" s="1"/>
  <c r="J10" i="21" l="1"/>
  <c r="J11" i="21" s="1"/>
</calcChain>
</file>

<file path=xl/sharedStrings.xml><?xml version="1.0" encoding="utf-8"?>
<sst xmlns="http://schemas.openxmlformats.org/spreadsheetml/2006/main" count="28" uniqueCount="28">
  <si>
    <t>Наименование</t>
  </si>
  <si>
    <t>Номер расценки</t>
  </si>
  <si>
    <t>Ед. изм</t>
  </si>
  <si>
    <t>УНЦ для Камчатского края (тыс. руб)</t>
  </si>
  <si>
    <t>Величина затрат (тыс. руб.)</t>
  </si>
  <si>
    <t>ИТОГО объем финансовых потребностей</t>
  </si>
  <si>
    <t>№ п/п</t>
  </si>
  <si>
    <t>Хар-ки</t>
  </si>
  <si>
    <t>Кол-во</t>
  </si>
  <si>
    <t>1 ячейка</t>
  </si>
  <si>
    <t>Проектно-изыскательские работы для отдельных элементов электрических сетей</t>
  </si>
  <si>
    <t>1 объект</t>
  </si>
  <si>
    <t>Коэффициент пересчета для Камчатского края</t>
  </si>
  <si>
    <t>УНЦ Приказ Минэнерго России от 26.02.2024 № 131 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</t>
  </si>
  <si>
    <t>Норматив цены (тыс.руб)</t>
  </si>
  <si>
    <t>Модернизация электрооборудования ТП-415, г. Петропавловск-Камчатский, пр. Карла Маркса, д. 1/1</t>
  </si>
  <si>
    <t>Ячейка двухобмоточного трансформатора 6 - 35 кВ</t>
  </si>
  <si>
    <t>630 кВА</t>
  </si>
  <si>
    <t>Т5-17-1</t>
  </si>
  <si>
    <t>Демонтаж ячейки двухобмоточного трансформатора 6 - 20 кВ/НН до 1 МВА</t>
  </si>
  <si>
    <t>1 элемент ПС</t>
  </si>
  <si>
    <t>М6-05-1</t>
  </si>
  <si>
    <t>П6-06</t>
  </si>
  <si>
    <t xml:space="preserve">ИТОГО в ценах 2023 г. </t>
  </si>
  <si>
    <t xml:space="preserve">ИТОГО в ценах на 2027 г. </t>
  </si>
  <si>
    <t>НДС 22%</t>
  </si>
  <si>
    <t>1,091х1,078х1,053х1,044</t>
  </si>
  <si>
    <t>Составил ____________________ Борцова Т.Е.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</si>
</sst>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wrapText="1"/>
    </xf>
    <xf numFmtId="4" fontId="0" fillId="0" borderId="1" xfId="0" applyNumberFormat="1" applyBorder="1" applyAlignment="1">
      <alignment wrapText="1"/>
    </xf>
    <xf numFmtId="4" fontId="0" fillId="0" borderId="1" xfId="0" applyNumberForma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left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18C36-77C3-48A1-98AB-20E10D8A9BB5}">
  <sheetPr>
    <pageSetUpPr fitToPage="1"/>
  </sheetPr>
  <dimension ref="A1:J15"/>
  <sheetViews>
    <sheetView tabSelected="1" topLeftCell="A4" workbookViewId="0">
      <selection activeCell="J5" sqref="J5:J6"/>
    </sheetView>
  </sheetViews>
  <sheetFormatPr defaultRowHeight="15" x14ac:dyDescent="0.25"/>
  <cols>
    <col min="1" max="1" width="7" style="5" customWidth="1"/>
    <col min="2" max="2" width="26.85546875" style="5" customWidth="1"/>
    <col min="3" max="3" width="13" style="5" customWidth="1"/>
    <col min="4" max="4" width="10" style="5" customWidth="1"/>
    <col min="5" max="5" width="8.85546875" style="5" customWidth="1"/>
    <col min="6" max="6" width="13.5703125" style="5" customWidth="1"/>
    <col min="7" max="7" width="14.42578125" style="5" customWidth="1"/>
    <col min="8" max="8" width="17.7109375" style="5" customWidth="1"/>
    <col min="9" max="9" width="17" style="5" customWidth="1"/>
    <col min="10" max="10" width="14.42578125" style="5" customWidth="1"/>
    <col min="11" max="16384" width="9.140625" style="5"/>
  </cols>
  <sheetData>
    <row r="1" spans="1:10" ht="24" customHeight="1" x14ac:dyDescent="0.25">
      <c r="A1" s="13" t="s">
        <v>15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0" customHeight="1" x14ac:dyDescent="0.25">
      <c r="A2" s="14" t="s">
        <v>13</v>
      </c>
      <c r="B2" s="14"/>
      <c r="C2" s="14"/>
      <c r="D2" s="14"/>
      <c r="E2" s="14"/>
      <c r="F2" s="14"/>
      <c r="G2" s="14"/>
      <c r="H2" s="14"/>
      <c r="I2" s="14"/>
      <c r="J2" s="14"/>
    </row>
    <row r="4" spans="1:10" s="6" customFormat="1" ht="45" customHeight="1" x14ac:dyDescent="0.25">
      <c r="A4" s="3" t="s">
        <v>6</v>
      </c>
      <c r="B4" s="3" t="s">
        <v>0</v>
      </c>
      <c r="C4" s="3" t="s">
        <v>7</v>
      </c>
      <c r="D4" s="3" t="s">
        <v>2</v>
      </c>
      <c r="E4" s="3" t="s">
        <v>8</v>
      </c>
      <c r="F4" s="3" t="s">
        <v>1</v>
      </c>
      <c r="G4" s="3" t="s">
        <v>14</v>
      </c>
      <c r="H4" s="3" t="s">
        <v>12</v>
      </c>
      <c r="I4" s="3" t="s">
        <v>3</v>
      </c>
      <c r="J4" s="3" t="s">
        <v>4</v>
      </c>
    </row>
    <row r="5" spans="1:10" s="6" customFormat="1" ht="45" customHeight="1" x14ac:dyDescent="0.25">
      <c r="A5" s="15">
        <v>1</v>
      </c>
      <c r="B5" s="16" t="s">
        <v>19</v>
      </c>
      <c r="C5" s="17"/>
      <c r="D5" s="17" t="s">
        <v>20</v>
      </c>
      <c r="E5" s="17">
        <v>1</v>
      </c>
      <c r="F5" s="17" t="s">
        <v>21</v>
      </c>
      <c r="G5" s="17">
        <v>886.06</v>
      </c>
      <c r="H5" s="17">
        <v>1.9</v>
      </c>
      <c r="I5" s="8">
        <f>G5*H5</f>
        <v>1683.5139999999999</v>
      </c>
      <c r="J5" s="8">
        <f>E5*I5</f>
        <v>1683.5139999999999</v>
      </c>
    </row>
    <row r="6" spans="1:10" ht="30" x14ac:dyDescent="0.25">
      <c r="A6" s="7">
        <v>2</v>
      </c>
      <c r="B6" s="1" t="s">
        <v>16</v>
      </c>
      <c r="C6" s="4" t="s">
        <v>17</v>
      </c>
      <c r="D6" s="4" t="s">
        <v>9</v>
      </c>
      <c r="E6" s="4">
        <v>1</v>
      </c>
      <c r="F6" s="4" t="s">
        <v>18</v>
      </c>
      <c r="G6" s="10">
        <v>1058.83</v>
      </c>
      <c r="H6" s="4">
        <v>1.81</v>
      </c>
      <c r="I6" s="8">
        <f>G6*H6</f>
        <v>1916.4822999999999</v>
      </c>
      <c r="J6" s="8">
        <f>E6*I6</f>
        <v>1916.4822999999999</v>
      </c>
    </row>
    <row r="7" spans="1:10" ht="60" x14ac:dyDescent="0.25">
      <c r="A7" s="7">
        <v>3</v>
      </c>
      <c r="B7" s="2" t="s">
        <v>10</v>
      </c>
      <c r="C7" s="2"/>
      <c r="D7" s="4" t="s">
        <v>11</v>
      </c>
      <c r="E7" s="4">
        <v>1</v>
      </c>
      <c r="F7" s="11" t="s">
        <v>22</v>
      </c>
      <c r="G7" s="12">
        <v>425.5</v>
      </c>
      <c r="H7" s="4">
        <v>1</v>
      </c>
      <c r="I7" s="8">
        <f>G7*H7</f>
        <v>425.5</v>
      </c>
      <c r="J7" s="8">
        <f>E7*I7</f>
        <v>425.5</v>
      </c>
    </row>
    <row r="8" spans="1:10" x14ac:dyDescent="0.25">
      <c r="A8" s="4"/>
      <c r="B8" s="2" t="s">
        <v>23</v>
      </c>
      <c r="C8" s="2"/>
      <c r="D8" s="4"/>
      <c r="E8" s="4"/>
      <c r="F8" s="4"/>
      <c r="G8" s="4"/>
      <c r="H8" s="4"/>
      <c r="I8" s="8"/>
      <c r="J8" s="8">
        <f>J6+J7+J5</f>
        <v>4025.4962999999998</v>
      </c>
    </row>
    <row r="9" spans="1:10" ht="30" x14ac:dyDescent="0.25">
      <c r="A9" s="4"/>
      <c r="B9" s="2" t="s">
        <v>24</v>
      </c>
      <c r="C9" s="2"/>
      <c r="D9" s="4"/>
      <c r="E9" s="4"/>
      <c r="F9" s="4"/>
      <c r="G9" s="4"/>
      <c r="H9" s="4"/>
      <c r="I9" s="8" t="s">
        <v>26</v>
      </c>
      <c r="J9" s="8">
        <f>J8*1.091*1.078*1.053*1.044</f>
        <v>5204.6533975786524</v>
      </c>
    </row>
    <row r="10" spans="1:10" x14ac:dyDescent="0.25">
      <c r="A10" s="4"/>
      <c r="B10" s="2" t="s">
        <v>25</v>
      </c>
      <c r="C10" s="2"/>
      <c r="D10" s="4"/>
      <c r="E10" s="4"/>
      <c r="F10" s="4"/>
      <c r="G10" s="4"/>
      <c r="H10" s="4"/>
      <c r="I10" s="8"/>
      <c r="J10" s="8">
        <f>J9*0.22</f>
        <v>1145.0237474673036</v>
      </c>
    </row>
    <row r="11" spans="1:10" ht="30" x14ac:dyDescent="0.25">
      <c r="A11" s="1"/>
      <c r="B11" s="1" t="s">
        <v>5</v>
      </c>
      <c r="C11" s="1"/>
      <c r="D11" s="1"/>
      <c r="E11" s="1"/>
      <c r="F11" s="1"/>
      <c r="G11" s="1"/>
      <c r="H11" s="1"/>
      <c r="I11" s="9"/>
      <c r="J11" s="8">
        <f>J9+J10</f>
        <v>6349.6771450459564</v>
      </c>
    </row>
    <row r="15" spans="1:10" ht="17.25" customHeight="1" x14ac:dyDescent="0.25">
      <c r="A15" s="18"/>
      <c r="B15" s="20" t="s">
        <v>27</v>
      </c>
      <c r="C15" s="20"/>
      <c r="D15" s="19"/>
      <c r="E15" s="19"/>
      <c r="F15" s="19"/>
      <c r="G15" s="19"/>
      <c r="H15" s="19"/>
      <c r="I15" s="19"/>
      <c r="J15" s="19"/>
    </row>
  </sheetData>
  <mergeCells count="2">
    <mergeCell ref="A2:J2"/>
    <mergeCell ref="A1:J1"/>
  </mergeCells>
  <pageMargins left="0.70866141732283472" right="0.70866141732283472" top="0.74803149606299213" bottom="0.74803149606299213" header="0.31496062992125984" footer="0.31496062992125984"/>
  <pageSetup paperSize="9" scale="9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общая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Борцова Татьяна Евгеньевна</dc:creator>
  <cp:lastModifiedBy>Борцова Татьяна Евгеньевна</cp:lastModifiedBy>
  <cp:lastPrinted>2024-07-03T02:12:48Z</cp:lastPrinted>
  <dcterms:created xsi:type="dcterms:W3CDTF">2021-10-25T00:49:57Z</dcterms:created>
  <dcterms:modified xsi:type="dcterms:W3CDTF">2026-02-24T03:58:49Z</dcterms:modified>
</cp:coreProperties>
</file>